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\\Belfin\для служебного пользования\Отдел Бюджетный\Богатырева\Решения на 2024-2026 годы\Отчет за 2023 год\"/>
    </mc:Choice>
  </mc:AlternateContent>
  <xr:revisionPtr revIDLastSave="0" documentId="13_ncr:1_{7D37350E-F632-4B5C-8A3C-B11595F7D8E8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2023 год," sheetId="1" r:id="rId1"/>
    <sheet name="Sheet2" sheetId="2" r:id="rId2"/>
    <sheet name="Sheet3" sheetId="3" r:id="rId3"/>
  </sheets>
  <calcPr calcId="181029"/>
</workbook>
</file>

<file path=xl/calcChain.xml><?xml version="1.0" encoding="utf-8"?>
<calcChain xmlns="http://schemas.openxmlformats.org/spreadsheetml/2006/main">
  <c r="D21" i="1" l="1"/>
  <c r="C21" i="1"/>
  <c r="E24" i="1"/>
  <c r="D23" i="1"/>
  <c r="C23" i="1"/>
  <c r="C22" i="1" s="1"/>
  <c r="C13" i="1"/>
  <c r="E13" i="1" s="1"/>
  <c r="E23" i="1" l="1"/>
  <c r="C20" i="1"/>
  <c r="C11" i="1" s="1"/>
  <c r="D22" i="1"/>
  <c r="E22" i="1" l="1"/>
  <c r="E21" i="1" l="1"/>
  <c r="D20" i="1"/>
  <c r="E20" i="1" l="1"/>
  <c r="D11" i="1"/>
  <c r="E11" i="1" s="1"/>
</calcChain>
</file>

<file path=xl/sharedStrings.xml><?xml version="1.0" encoding="utf-8"?>
<sst xmlns="http://schemas.openxmlformats.org/spreadsheetml/2006/main" count="46" uniqueCount="41">
  <si>
    <t>ПРИЛОЖЕНИЕ №2</t>
  </si>
  <si>
    <t>к решению Совета муниципального образования Белореченский район от  2024 года №  "Об утверждении отчета об исполнении бюджета муниципального образования Белореченский район за 2023 год"</t>
  </si>
  <si>
    <t xml:space="preserve">Исполнение по источникам внутреннего финансирования дефицита  бюджета муниципального образования Белореченский район, перечень статей и     видов источников     финансирования дефицитов бюджетов  за 2022 год                                                              </t>
  </si>
  <si>
    <t>(руб. коп.)</t>
  </si>
  <si>
    <t>Код</t>
  </si>
  <si>
    <t>Наименование кода группы, подгруппы, статьи, подвида, аналитической группы вида источников финансирования дефицитов бюджетов</t>
  </si>
  <si>
    <t>Назначено</t>
  </si>
  <si>
    <t>Исполнено</t>
  </si>
  <si>
    <t>Отклонение</t>
  </si>
  <si>
    <t>000 01 00 00 00 00 0000 000</t>
  </si>
  <si>
    <t>в том числе</t>
  </si>
  <si>
    <t>000 01 05 00 00 00 0000 000</t>
  </si>
  <si>
    <t>Изменение остатков средств на счетах по учету 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</si>
  <si>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</si>
  <si>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</si>
  <si>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</si>
  <si>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000 01 06 05 00 00 0000 500</t>
  </si>
  <si>
    <t>Предоставление бюджетных кредитов внутри страны в валюте Российской Федерации</t>
  </si>
  <si>
    <t>000 01 06 05 02 00 0000 500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</si>
  <si>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</si>
  <si>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</si>
  <si>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</si>
  <si>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</si>
  <si>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</si>
  <si>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</si>
  <si>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</si>
  <si>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Источники внутреннего финансирования дефицитов бюджетов</t>
  </si>
  <si>
    <t>000 01 05 02 00 00 0000 500</t>
  </si>
  <si>
    <t>Увеличение прочих остатков средств бюджетов</t>
  </si>
  <si>
    <t>х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</si>
  <si>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</si>
  <si>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</si>
  <si>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</si>
  <si>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000 01 05 02 01 05 0000 510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</si>
  <si>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</si>
  <si>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</si>
  <si>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</si>
  <si>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</si>
  <si>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Уменьшение прочих остатков денежных средств бюджетов</t>
  </si>
  <si>
    <t>000 01 05 02 01 05 0000 610</t>
  </si>
  <si>
    <t>Бюджжетные кредиты, предоставленные внутри страны в валюте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</si>
</sst>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</font>
    <font>
      <sz val="10"/>
      <name val="Arial"/>
    </font>
    <font>
      <sz val="14"/>
      <name val="Times New Roman"/>
    </font>
    <font>
      <sz val="14"/>
      <color rgb="FF000000"/>
      <name val="Times New Roman"/>
    </font>
    <font>
      <b/>
      <sz val="14"/>
      <name val="Times New Roman"/>
    </font>
    <font>
      <b/>
      <sz val="14"/>
      <color rgb="FF200040"/>
      <name val="Times New Roman"/>
    </font>
    <font>
      <sz val="14"/>
      <color rgb="FF200040"/>
      <name val="Times New Roman"/>
    </font>
    <font>
      <sz val="14"/>
      <name val="Times New Roman"/>
      <family val="1"/>
      <charset val="204"/>
    </font>
    <font>
      <sz val="14"/>
      <color rgb="FF20004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</borders>
  <cellStyleXfs count="1">
    <xf numFmtId="0" fontId="0" fillId="0" borderId="0"/>
  </cellStyleXfs>
  <cellXfs count="38"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1" fillId="0" borderId="0" xfId="0" applyFont="1" applyAlignment="1">
      <alignment vertical="top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4" fontId="4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4" fontId="5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8" fillId="0" borderId="1" xfId="0" applyNumberFormat="1" applyFont="1" applyBorder="1" applyAlignment="1">
      <alignment horizontal="center" vertical="top"/>
    </xf>
    <xf numFmtId="4" fontId="7" fillId="0" borderId="1" xfId="0" applyNumberFormat="1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XO Thames"/>
        <a:ea typeface=""/>
        <a:cs typeface=""/>
      </a:majorFont>
      <a:minorFont>
        <a:latin typeface="XO Thames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8"/>
  <sheetViews>
    <sheetView tabSelected="1" topLeftCell="A25" workbookViewId="0">
      <selection activeCell="D22" sqref="D22"/>
    </sheetView>
  </sheetViews>
  <sheetFormatPr defaultColWidth="10.42578125" defaultRowHeight="18.75" x14ac:dyDescent="0.3"/>
  <cols>
    <col min="1" max="1" width="34" style="1" customWidth="1"/>
    <col min="2" max="2" width="36.85546875" style="2" customWidth="1"/>
    <col min="3" max="3" width="21.140625" style="3" customWidth="1"/>
    <col min="4" max="4" width="21.28515625" style="3" customWidth="1"/>
    <col min="5" max="5" width="21" style="4" customWidth="1"/>
    <col min="6" max="1024" width="10.42578125" style="1" bestFit="1" customWidth="1"/>
  </cols>
  <sheetData>
    <row r="1" spans="1:5" ht="22.15" customHeight="1" x14ac:dyDescent="0.3">
      <c r="B1" s="23"/>
      <c r="C1" s="23"/>
      <c r="D1" s="24" t="s">
        <v>0</v>
      </c>
      <c r="E1" s="24"/>
    </row>
    <row r="2" spans="1:5" ht="22.15" customHeight="1" x14ac:dyDescent="0.3">
      <c r="B2" s="25"/>
      <c r="C2" s="25"/>
      <c r="D2" s="26" t="s">
        <v>1</v>
      </c>
      <c r="E2" s="26"/>
    </row>
    <row r="3" spans="1:5" ht="22.15" customHeight="1" x14ac:dyDescent="0.3">
      <c r="B3" s="25"/>
      <c r="C3" s="25"/>
      <c r="D3" s="26"/>
      <c r="E3" s="26"/>
    </row>
    <row r="4" spans="1:5" ht="22.15" customHeight="1" x14ac:dyDescent="0.3">
      <c r="B4" s="25"/>
      <c r="C4" s="25"/>
      <c r="D4" s="26"/>
      <c r="E4" s="26"/>
    </row>
    <row r="5" spans="1:5" ht="22.15" customHeight="1" x14ac:dyDescent="0.3">
      <c r="B5" s="25"/>
      <c r="C5" s="25"/>
      <c r="D5" s="26"/>
      <c r="E5" s="26"/>
    </row>
    <row r="6" spans="1:5" ht="20.85" customHeight="1" x14ac:dyDescent="0.3">
      <c r="B6" s="25"/>
      <c r="C6" s="25"/>
      <c r="D6" s="26"/>
      <c r="E6" s="26"/>
    </row>
    <row r="7" spans="1:5" ht="47.1" customHeight="1" x14ac:dyDescent="0.3">
      <c r="A7" s="27" t="s">
        <v>2</v>
      </c>
      <c r="B7" s="27"/>
      <c r="C7" s="27"/>
      <c r="D7" s="27"/>
      <c r="E7" s="27"/>
    </row>
    <row r="8" spans="1:5" ht="22.15" customHeight="1" x14ac:dyDescent="0.3">
      <c r="C8" s="5"/>
      <c r="D8" s="6"/>
      <c r="E8" s="7" t="s">
        <v>3</v>
      </c>
    </row>
    <row r="9" spans="1:5" ht="81.400000000000006" customHeight="1" x14ac:dyDescent="0.3">
      <c r="A9" s="8" t="s">
        <v>4</v>
      </c>
      <c r="B9" s="9" t="s">
        <v>5</v>
      </c>
      <c r="C9" s="8" t="s">
        <v>6</v>
      </c>
      <c r="D9" s="8" t="s">
        <v>7</v>
      </c>
      <c r="E9" s="8" t="s">
        <v>8</v>
      </c>
    </row>
    <row r="10" spans="1:5" ht="18.600000000000001" customHeight="1" x14ac:dyDescent="0.3">
      <c r="A10" s="10">
        <v>1</v>
      </c>
      <c r="B10" s="9">
        <v>2</v>
      </c>
      <c r="C10" s="11">
        <v>3</v>
      </c>
      <c r="D10" s="11">
        <v>4</v>
      </c>
      <c r="E10" s="11">
        <v>5</v>
      </c>
    </row>
    <row r="11" spans="1:5" ht="62.25" customHeight="1" x14ac:dyDescent="0.3">
      <c r="A11" s="12" t="s">
        <v>9</v>
      </c>
      <c r="B11" s="12" t="s">
        <v>26</v>
      </c>
      <c r="C11" s="35">
        <f>C13+C20</f>
        <v>133379007.05999997</v>
      </c>
      <c r="D11" s="35">
        <f>D13+D20</f>
        <v>-124475665.45999999</v>
      </c>
      <c r="E11" s="32">
        <f>D11-C11</f>
        <v>-257854672.51999998</v>
      </c>
    </row>
    <row r="12" spans="1:5" ht="22.15" customHeight="1" x14ac:dyDescent="0.3">
      <c r="A12" s="13"/>
      <c r="B12" s="14" t="s">
        <v>10</v>
      </c>
      <c r="C12" s="32"/>
      <c r="D12" s="32"/>
      <c r="E12" s="36"/>
    </row>
    <row r="13" spans="1:5" ht="58.9" customHeight="1" x14ac:dyDescent="0.3">
      <c r="A13" s="15" t="s">
        <v>11</v>
      </c>
      <c r="B13" s="12" t="s">
        <v>12</v>
      </c>
      <c r="C13" s="31">
        <f>94845938.91-13671612.25+12576999.64+5722060+4540766.89-1320507.95+10867.97+2854900+5397022-2303.57+268.07+29999400-306.43+20513.78</f>
        <v>140974007.05999997</v>
      </c>
      <c r="D13" s="31">
        <v>-116880665.45999999</v>
      </c>
      <c r="E13" s="32">
        <f t="shared" ref="E13:E24" si="0">D13-C13</f>
        <v>-257854672.51999998</v>
      </c>
    </row>
    <row r="14" spans="1:5" ht="58.9" customHeight="1" x14ac:dyDescent="0.3">
      <c r="A14" s="29" t="s">
        <v>27</v>
      </c>
      <c r="B14" s="30" t="s">
        <v>28</v>
      </c>
      <c r="C14" s="33">
        <v>-3727977941.1999998</v>
      </c>
      <c r="D14" s="33">
        <v>-3876335760.3899999</v>
      </c>
      <c r="E14" s="34" t="s">
        <v>29</v>
      </c>
    </row>
    <row r="15" spans="1:5" ht="58.9" customHeight="1" x14ac:dyDescent="0.3">
      <c r="A15" s="29" t="s">
        <v>31</v>
      </c>
      <c r="B15" s="30" t="s">
        <v>30</v>
      </c>
      <c r="C15" s="33">
        <v>-3727977941.1999998</v>
      </c>
      <c r="D15" s="33">
        <v>-3876335760.3899999</v>
      </c>
      <c r="E15" s="34" t="s">
        <v>29</v>
      </c>
    </row>
    <row r="16" spans="1:5" ht="58.9" customHeight="1" x14ac:dyDescent="0.3">
      <c r="A16" s="29" t="s">
        <v>33</v>
      </c>
      <c r="B16" s="30" t="s">
        <v>32</v>
      </c>
      <c r="C16" s="33">
        <v>-3727977941.1999998</v>
      </c>
      <c r="D16" s="33">
        <v>-3876335760.3899999</v>
      </c>
      <c r="E16" s="34" t="s">
        <v>29</v>
      </c>
    </row>
    <row r="17" spans="1:5" ht="58.9" customHeight="1" x14ac:dyDescent="0.3">
      <c r="A17" s="29" t="s">
        <v>34</v>
      </c>
      <c r="B17" s="30" t="s">
        <v>35</v>
      </c>
      <c r="C17" s="33">
        <v>3868951948.2600002</v>
      </c>
      <c r="D17" s="33">
        <v>3759455094.9299998</v>
      </c>
      <c r="E17" s="34" t="s">
        <v>29</v>
      </c>
    </row>
    <row r="18" spans="1:5" ht="58.9" customHeight="1" x14ac:dyDescent="0.3">
      <c r="A18" s="29" t="s">
        <v>36</v>
      </c>
      <c r="B18" s="30" t="s">
        <v>38</v>
      </c>
      <c r="C18" s="33">
        <v>3868951948.2600002</v>
      </c>
      <c r="D18" s="33">
        <v>3759455094.9299998</v>
      </c>
      <c r="E18" s="34" t="s">
        <v>29</v>
      </c>
    </row>
    <row r="19" spans="1:5" ht="58.9" customHeight="1" x14ac:dyDescent="0.3">
      <c r="A19" s="29" t="s">
        <v>39</v>
      </c>
      <c r="B19" s="30" t="s">
        <v>37</v>
      </c>
      <c r="C19" s="33">
        <v>3868951948.2600002</v>
      </c>
      <c r="D19" s="33">
        <v>3759455094.9299998</v>
      </c>
      <c r="E19" s="34" t="s">
        <v>29</v>
      </c>
    </row>
    <row r="20" spans="1:5" ht="75.75" customHeight="1" x14ac:dyDescent="0.3">
      <c r="A20" s="15" t="s">
        <v>13</v>
      </c>
      <c r="B20" s="12" t="s">
        <v>14</v>
      </c>
      <c r="C20" s="31">
        <f>C21</f>
        <v>-7595000</v>
      </c>
      <c r="D20" s="31">
        <f>D21</f>
        <v>-7595000</v>
      </c>
      <c r="E20" s="32">
        <f t="shared" si="0"/>
        <v>0</v>
      </c>
    </row>
    <row r="21" spans="1:5" ht="86.25" customHeight="1" x14ac:dyDescent="0.3">
      <c r="A21" s="13" t="s">
        <v>15</v>
      </c>
      <c r="B21" s="30" t="s">
        <v>40</v>
      </c>
      <c r="C21" s="37">
        <f>C22</f>
        <v>-7595000</v>
      </c>
      <c r="D21" s="37">
        <f>D22</f>
        <v>-7595000</v>
      </c>
      <c r="E21" s="32">
        <f t="shared" si="0"/>
        <v>0</v>
      </c>
    </row>
    <row r="22" spans="1:5" ht="65.849999999999994" customHeight="1" x14ac:dyDescent="0.3">
      <c r="A22" s="13" t="s">
        <v>16</v>
      </c>
      <c r="B22" s="14" t="s">
        <v>17</v>
      </c>
      <c r="C22" s="37">
        <f>C23</f>
        <v>-7595000</v>
      </c>
      <c r="D22" s="37">
        <f>D23</f>
        <v>-7595000</v>
      </c>
      <c r="E22" s="32">
        <f t="shared" si="0"/>
        <v>0</v>
      </c>
    </row>
    <row r="23" spans="1:5" ht="108.75" customHeight="1" x14ac:dyDescent="0.3">
      <c r="A23" s="13" t="s">
        <v>18</v>
      </c>
      <c r="B23" s="14" t="s">
        <v>19</v>
      </c>
      <c r="C23" s="37">
        <f>C24</f>
        <v>-7595000</v>
      </c>
      <c r="D23" s="37">
        <f>D24</f>
        <v>-7595000</v>
      </c>
      <c r="E23" s="32">
        <f t="shared" si="0"/>
        <v>0</v>
      </c>
    </row>
    <row r="24" spans="1:5" ht="156.75" customHeight="1" x14ac:dyDescent="0.3">
      <c r="A24" s="13" t="s">
        <v>20</v>
      </c>
      <c r="B24" s="16" t="s">
        <v>21</v>
      </c>
      <c r="C24" s="37">
        <v>-7595000</v>
      </c>
      <c r="D24" s="37">
        <v>-7595000</v>
      </c>
      <c r="E24" s="32">
        <f t="shared" si="0"/>
        <v>0</v>
      </c>
    </row>
    <row r="25" spans="1:5" ht="16.5" customHeight="1" x14ac:dyDescent="0.3">
      <c r="B25" s="17"/>
      <c r="C25" s="18"/>
      <c r="D25" s="18"/>
      <c r="E25" s="18"/>
    </row>
    <row r="26" spans="1:5" ht="16.5" customHeight="1" x14ac:dyDescent="0.3">
      <c r="A26" s="1" t="s">
        <v>22</v>
      </c>
      <c r="B26" s="17"/>
      <c r="C26" s="18"/>
      <c r="D26" s="18"/>
      <c r="E26" s="18"/>
    </row>
    <row r="27" spans="1:5" ht="16.5" customHeight="1" x14ac:dyDescent="0.3">
      <c r="A27" s="28" t="s">
        <v>23</v>
      </c>
      <c r="B27" s="28"/>
      <c r="C27" s="19"/>
      <c r="D27" s="19"/>
      <c r="E27" s="20"/>
    </row>
    <row r="28" spans="1:5" ht="19.350000000000001" customHeight="1" x14ac:dyDescent="0.3">
      <c r="A28" s="28" t="s">
        <v>24</v>
      </c>
      <c r="B28" s="28"/>
      <c r="C28" s="21"/>
      <c r="D28" s="21"/>
      <c r="E28" s="22" t="s">
        <v>25</v>
      </c>
    </row>
  </sheetData>
  <mergeCells count="7">
    <mergeCell ref="A27:B27"/>
    <mergeCell ref="A28:B28"/>
    <mergeCell ref="B1:C1"/>
    <mergeCell ref="D1:E1"/>
    <mergeCell ref="B2:C6"/>
    <mergeCell ref="D2:E6"/>
    <mergeCell ref="A7:E7"/>
  </mergeCells>
  <pageMargins left="0.78750002384185802" right="0.25486111640930198" top="0.37777778506278997" bottom="0.32847222685813898" header="0.51181101799011197" footer="0.51181101799011197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0.42578125" defaultRowHeight="12.75" x14ac:dyDescent="0.2"/>
  <sheetData/>
  <pageMargins left="0.78750002384185802" right="0.25486111640930198" top="0.37777778506278997" bottom="0.32847222685813898" header="0.51181101799011197" footer="0.51181101799011197"/>
  <pageSetup paperSize="9" scale="104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0.42578125" defaultRowHeight="12.75" x14ac:dyDescent="0.2"/>
  <sheetData/>
  <pageMargins left="0.78750002384185802" right="0.25486111640930198" top="0.37777778506278997" bottom="0.32847222685813898" header="0.51181101799011197" footer="0.51181101799011197"/>
  <pageSetup paperSize="9" scale="104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 год,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Валерий Юрьевич Федорченко</cp:lastModifiedBy>
  <cp:lastPrinted>2024-03-27T13:37:48Z</cp:lastPrinted>
  <dcterms:modified xsi:type="dcterms:W3CDTF">2024-03-27T13:57:44Z</dcterms:modified>
</cp:coreProperties>
</file>